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41" sheetId="1" r:id="rId1"/>
    <sheet name="Р-Крестьянская 41(2019)" sheetId="2" r:id="rId2"/>
    <sheet name="Р-Крестьянская 41(2020)" sheetId="3" r:id="rId3"/>
    <sheet name="Р-Крестьянская 41(2021)" sheetId="4" r:id="rId4"/>
    <sheet name="Р-Крестьянская 41(2022)" sheetId="5" r:id="rId5"/>
    <sheet name="Р-Крестьянская 4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41'!#REF!,'Р-Крестьянская 41'!#REF!</definedName>
    <definedName name="Z_6E36EA37_049E_4FAE_B719_2847CD16F858_.wvu.Rows" localSheetId="0" hidden="1">'Р-Крестьянская 41'!$42:$45</definedName>
    <definedName name="Z_73C0D023_21BD_4441_8EFA_957546C15799_.wvu.Cols" localSheetId="0" hidden="1">'Р-Крестьянская 41'!#REF!,'Р-Крестьянская 41'!#REF!</definedName>
    <definedName name="Z_73C0D023_21BD_4441_8EFA_957546C15799_.wvu.Rows" localSheetId="0" hidden="1">'Р-Крестьянская 41'!$42:$45</definedName>
    <definedName name="_xlnm.Print_Area" localSheetId="0">'Р-Крестьянская 41'!$A$1:$K$60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59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<sst xmlns="http://schemas.openxmlformats.org/spreadsheetml/2006/main" count="374" uniqueCount="97">
  <si>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</si>
  <si>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</si>
  <si>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</si>
  <si>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</si>
  <si>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</si>
  <si>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</si>
  <si>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</si>
  <si>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</si>
  <si>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</si>
  <si>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</si>
  <si>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</si>
  <si>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</si>
  <si>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</si>
  <si>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</si>
  <si>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</si>
  <si>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</si>
  <si>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</si>
  <si>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</si>
  <si>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</si>
  <si>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</si>
  <si>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</si>
  <si>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</si>
  <si>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</si>
  <si>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</si>
  <si>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</si>
  <si>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</si>
  <si>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</si>
  <si>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</si>
  <si>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</si>
  <si>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</si>
  <si>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</si>
  <si>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</si>
  <si>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</si>
  <si>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</si>
  <si>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</si>
  <si>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</si>
  <si>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</si>
  <si>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</si>
  <si>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41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</si>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</sst>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5">
          <cell r="W165">
            <v>29028.98651494447</v>
          </cell>
          <cell r="X165">
            <v>5921.4564632192514</v>
          </cell>
          <cell r="Y165">
            <v>149932.27959999998</v>
          </cell>
          <cell r="AA165">
            <v>0</v>
          </cell>
          <cell r="AB165">
            <v>2266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4614.4000000000005</v>
          </cell>
          <cell r="AN165">
            <v>0</v>
          </cell>
          <cell r="AO165">
            <v>1133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Y165">
            <v>94253.065321569055</v>
          </cell>
          <cell r="BB165">
            <v>0</v>
          </cell>
          <cell r="BC165">
            <v>0</v>
          </cell>
          <cell r="CN165">
            <v>15040.474389396744</v>
          </cell>
          <cell r="CO165">
            <v>3082.641174043702</v>
          </cell>
          <cell r="CP165">
            <v>39.737400000000001</v>
          </cell>
          <cell r="DB165">
            <v>0</v>
          </cell>
          <cell r="DG165">
            <v>12846.327194306708</v>
          </cell>
          <cell r="DU165">
            <v>27801.072105741852</v>
          </cell>
          <cell r="DV165">
            <v>5803.2944873770311</v>
          </cell>
          <cell r="DW165">
            <v>13919.265500000001</v>
          </cell>
          <cell r="EK165">
            <v>0</v>
          </cell>
          <cell r="EQ165">
            <v>20361.591502135852</v>
          </cell>
          <cell r="FB165">
            <v>152706.66902929026</v>
          </cell>
          <cell r="FC165">
            <v>31221.894207433557</v>
          </cell>
          <cell r="FD165">
            <v>419.29140000000007</v>
          </cell>
          <cell r="FL165">
            <v>0</v>
          </cell>
          <cell r="FS165">
            <v>48926.372056169173</v>
          </cell>
          <cell r="FX165">
            <v>39508.034284986097</v>
          </cell>
          <cell r="FY165">
            <v>8058.2905330967069</v>
          </cell>
          <cell r="FZ165">
            <v>0</v>
          </cell>
          <cell r="GG165">
            <v>9880.74</v>
          </cell>
          <cell r="GL165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5">
          <cell r="W165">
            <v>10390.144369409827</v>
          </cell>
          <cell r="X165">
            <v>3201.1236027419859</v>
          </cell>
          <cell r="Y165">
            <v>3323.5216</v>
          </cell>
          <cell r="AK165">
            <v>0</v>
          </cell>
          <cell r="AV165">
            <v>0</v>
          </cell>
          <cell r="AY165">
            <v>47881.518601560747</v>
          </cell>
          <cell r="BM165">
            <v>0</v>
          </cell>
          <cell r="BN165">
            <v>0</v>
          </cell>
          <cell r="CN165">
            <v>17269.579611116736</v>
          </cell>
          <cell r="CO165">
            <v>5353.5696794461901</v>
          </cell>
          <cell r="CP165">
            <v>475.61279999999999</v>
          </cell>
          <cell r="DB165">
            <v>0</v>
          </cell>
          <cell r="DG165">
            <v>24964.557651763374</v>
          </cell>
          <cell r="DU165">
            <v>23836.354372457841</v>
          </cell>
          <cell r="DV165">
            <v>7358.8083631465634</v>
          </cell>
          <cell r="DW165">
            <v>3124.7830999999996</v>
          </cell>
          <cell r="EL165">
            <v>0</v>
          </cell>
          <cell r="EQ165">
            <v>17526.14703451738</v>
          </cell>
          <cell r="FB165">
            <v>154443.84599688894</v>
          </cell>
          <cell r="FC165">
            <v>98440.159815779945</v>
          </cell>
          <cell r="FD165">
            <v>556.46100000000001</v>
          </cell>
          <cell r="FL165">
            <v>0</v>
          </cell>
          <cell r="FS165">
            <v>53152.626814485455</v>
          </cell>
          <cell r="FX165">
            <v>40952.48351963306</v>
          </cell>
          <cell r="FY165">
            <v>26681.450682566701</v>
          </cell>
          <cell r="FZ165">
            <v>0</v>
          </cell>
          <cell r="GG165">
            <v>12.24</v>
          </cell>
          <cell r="GL165">
            <v>14068.971983529731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5">
          <cell r="W165">
            <v>10694.721754514265</v>
          </cell>
          <cell r="X165">
            <v>2518.2837396794703</v>
          </cell>
          <cell r="Y165">
            <v>77.909199999999998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2266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Y165">
            <v>45633.758864134674</v>
          </cell>
          <cell r="BM165">
            <v>0</v>
          </cell>
          <cell r="CN165">
            <v>15418.503571596211</v>
          </cell>
          <cell r="CO165">
            <v>4779.7361071948262</v>
          </cell>
          <cell r="CP165">
            <v>156.78659999999999</v>
          </cell>
          <cell r="DB165">
            <v>0</v>
          </cell>
          <cell r="DF165">
            <v>14042.969051340497</v>
          </cell>
          <cell r="DU165">
            <v>44444.562408383637</v>
          </cell>
          <cell r="DV165">
            <v>11462.958960345975</v>
          </cell>
          <cell r="DW165">
            <v>6314.6313000000009</v>
          </cell>
          <cell r="EK165">
            <v>0</v>
          </cell>
          <cell r="EP165">
            <v>25623.366657471739</v>
          </cell>
          <cell r="FB165">
            <v>71232.029099844352</v>
          </cell>
          <cell r="FC165">
            <v>19581.007361005464</v>
          </cell>
          <cell r="FD165">
            <v>819.17219999999998</v>
          </cell>
          <cell r="FE165">
            <v>0</v>
          </cell>
          <cell r="FL165">
            <v>0</v>
          </cell>
          <cell r="FS165">
            <v>23370.289631629097</v>
          </cell>
          <cell r="FX165">
            <v>39991.277795906157</v>
          </cell>
          <cell r="FY165">
            <v>10983.111286366666</v>
          </cell>
          <cell r="FZ165">
            <v>227.46</v>
          </cell>
          <cell r="GG165">
            <v>33.660000000000004</v>
          </cell>
          <cell r="GL165">
            <v>13109.310946910005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5">
          <cell r="W165">
            <v>30521.504644954563</v>
          </cell>
          <cell r="X165">
            <v>7393.4286388673454</v>
          </cell>
          <cell r="Y165">
            <v>75294.647999999986</v>
          </cell>
          <cell r="AV165">
            <v>99292</v>
          </cell>
          <cell r="AY165">
            <v>118092.80183168125</v>
          </cell>
          <cell r="BM165">
            <v>4614.4000000000005</v>
          </cell>
          <cell r="BN165">
            <v>0</v>
          </cell>
          <cell r="BO165">
            <v>0</v>
          </cell>
          <cell r="BP165">
            <v>0</v>
          </cell>
          <cell r="CN165">
            <v>16672.068995584017</v>
          </cell>
          <cell r="CO165">
            <v>4646.6258573609148</v>
          </cell>
          <cell r="CP165">
            <v>69.185099999999991</v>
          </cell>
          <cell r="DB165">
            <v>0</v>
          </cell>
          <cell r="DG165">
            <v>15047.326880760611</v>
          </cell>
          <cell r="DL165">
            <v>11983.390800000001</v>
          </cell>
          <cell r="DP165">
            <v>422.3</v>
          </cell>
          <cell r="DT165">
            <v>0</v>
          </cell>
          <cell r="DU165">
            <v>55419.442972660683</v>
          </cell>
          <cell r="DV165">
            <v>12889.618063004938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63122.901100000003</v>
          </cell>
          <cell r="EJ165">
            <v>0</v>
          </cell>
          <cell r="EP165">
            <v>19130.588779128426</v>
          </cell>
          <cell r="EU165">
            <v>176207.33000000002</v>
          </cell>
          <cell r="EW165">
            <v>1168.5454500000001</v>
          </cell>
          <cell r="EY165">
            <v>0</v>
          </cell>
          <cell r="FA165">
            <v>0</v>
          </cell>
          <cell r="FL165">
            <v>0</v>
          </cell>
          <cell r="FS165">
            <v>0</v>
          </cell>
          <cell r="FV165">
            <v>91782.73</v>
          </cell>
          <cell r="FZ165">
            <v>71.430599999999998</v>
          </cell>
          <cell r="GG165">
            <v>18.27</v>
          </cell>
          <cell r="GL16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5">
          <cell r="W165">
            <v>5318.538364853749</v>
          </cell>
          <cell r="X165">
            <v>1258.6018857712879</v>
          </cell>
          <cell r="Y165">
            <v>4799.5939999999991</v>
          </cell>
          <cell r="AV165">
            <v>53560.000000011933</v>
          </cell>
          <cell r="AW165">
            <v>0</v>
          </cell>
          <cell r="AY165">
            <v>5385.4835417457916</v>
          </cell>
          <cell r="CQ165">
            <v>28644.137010345636</v>
          </cell>
          <cell r="CR165">
            <v>6950.1050189006201</v>
          </cell>
          <cell r="CS165">
            <v>12918.260794843041</v>
          </cell>
          <cell r="DE165">
            <v>0</v>
          </cell>
          <cell r="DI165">
            <v>22520.948001126762</v>
          </cell>
          <cell r="DX165">
            <v>68766.034435894311</v>
          </cell>
          <cell r="DY165">
            <v>15995.893339242599</v>
          </cell>
          <cell r="DZ165">
            <v>149.11184999999998</v>
          </cell>
          <cell r="ET165">
            <v>0</v>
          </cell>
          <cell r="EU165">
            <v>25534.129944916003</v>
          </cell>
          <cell r="EX165">
            <v>0</v>
          </cell>
          <cell r="EY165">
            <v>0</v>
          </cell>
          <cell r="EZ165">
            <v>0</v>
          </cell>
          <cell r="FB165">
            <v>0</v>
          </cell>
          <cell r="FQ165">
            <v>18162.36</v>
          </cell>
          <cell r="FR165">
            <v>0</v>
          </cell>
          <cell r="GH165">
            <v>267990.06</v>
          </cell>
          <cell r="GK165">
            <v>28.642499999999998</v>
          </cell>
          <cell r="GL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5">
          <cell r="CQ165">
            <v>7866.8588854810623</v>
          </cell>
          <cell r="CR165">
            <v>1932.8203497225063</v>
          </cell>
          <cell r="CS165">
            <v>3438.5122729054992</v>
          </cell>
          <cell r="DI165">
            <v>5854.2932654116566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5">
          <cell r="W165">
            <v>23930.969379966537</v>
          </cell>
          <cell r="X165">
            <v>5788.5785499153008</v>
          </cell>
          <cell r="Y165">
            <v>41681.998800000001</v>
          </cell>
          <cell r="AV165">
            <v>2060.0000000503046</v>
          </cell>
          <cell r="AW165">
            <v>-39398.6639</v>
          </cell>
          <cell r="AX165">
            <v>22156.203840001242</v>
          </cell>
          <cell r="CT165">
            <v>53629.934999999983</v>
          </cell>
          <cell r="ED165">
            <v>104162.36999999998</v>
          </cell>
          <cell r="EE165">
            <v>4925.8003526269977</v>
          </cell>
          <cell r="EF165">
            <v>1153.9069963905201</v>
          </cell>
          <cell r="EG165">
            <v>3368.6595000000002</v>
          </cell>
          <cell r="FA165">
            <v>0</v>
          </cell>
          <cell r="FB165">
            <v>1977.5757398192127</v>
          </cell>
          <cell r="FE165">
            <v>0</v>
          </cell>
          <cell r="FF165">
            <v>0</v>
          </cell>
          <cell r="FH165">
            <v>0</v>
          </cell>
          <cell r="FX165">
            <v>89544.927150000003</v>
          </cell>
          <cell r="FY165">
            <v>0</v>
          </cell>
          <cell r="GO165">
            <v>308377.03000000009</v>
          </cell>
          <cell r="GP165">
            <v>0</v>
          </cell>
          <cell r="GR165">
            <v>310.80629999999996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1468861.1199999999</v>
      </c>
      <c r="F9" s="17">
        <f t="shared" ref="F9:G9" si="0">SUM(F10:F14)</f>
        <v>1390013.9900000002</v>
      </c>
      <c r="G9" s="17">
        <f t="shared" si="0"/>
        <v>375252.94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741588.52</v>
      </c>
      <c r="F10" s="18">
        <v>700368.06</v>
      </c>
      <c r="G10" s="19">
        <v>192474.27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120193.04</v>
      </c>
      <c r="F12" s="18">
        <v>112102.99</v>
      </c>
      <c r="G12" s="19">
        <v>29957.23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234609.38</v>
      </c>
      <c r="F13" s="18">
        <v>218391.55</v>
      </c>
      <c r="G13" s="19">
        <v>61449.43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372470.18</v>
      </c>
      <c r="F14" s="18">
        <v>359151.39</v>
      </c>
      <c r="G14" s="19">
        <v>91372.01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908446.23</v>
      </c>
      <c r="F15" s="17">
        <f t="shared" ref="F15:G15" si="1">SUM(F16:F19)</f>
        <v>830487.9</v>
      </c>
      <c r="G15" s="17">
        <f t="shared" si="1"/>
        <v>111972.48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898481.73</v>
      </c>
      <c r="F16" s="18">
        <v>821069.52</v>
      </c>
      <c r="G16" s="19">
        <v>110081.89</v>
      </c>
    </row>
    <row r="17" spans="1:13" ht="15.75" x14ac:dyDescent="0.25">
      <c r="A17" s="64" t="s">
        <v>44</v>
      </c>
      <c r="B17" s="64"/>
      <c r="C17" s="64"/>
      <c r="D17" s="64"/>
      <c r="E17" s="18">
        <v>920.04</v>
      </c>
      <c r="F17" s="18">
        <v>872.99</v>
      </c>
      <c r="G17" s="19">
        <v>177.75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9044.4599999999991</v>
      </c>
      <c r="F19" s="18">
        <v>8545.39</v>
      </c>
      <c r="G19" s="19">
        <v>1712.84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7151.76</v>
      </c>
      <c r="F20" s="36">
        <f t="shared" ref="F20:G20" si="2">F21</f>
        <v>6926.41</v>
      </c>
      <c r="G20" s="36">
        <f t="shared" si="2"/>
        <v>1619.83</v>
      </c>
    </row>
    <row r="21" spans="1:13" ht="15.75" x14ac:dyDescent="0.25">
      <c r="A21" s="64" t="s">
        <v>15</v>
      </c>
      <c r="B21" s="64"/>
      <c r="C21" s="64"/>
      <c r="D21" s="64"/>
      <c r="E21" s="18">
        <v>7151.76</v>
      </c>
      <c r="F21" s="18">
        <v>6926.41</v>
      </c>
      <c r="G21" s="19">
        <v>1619.83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-437873.62666626065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282534.78789973276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нар'!W165</f>
        <v>29028.98651494447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нар'!X165</f>
        <v>5921.4564632192514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нар'!Y165</f>
        <v>149932.27959999998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нар'!AA165+'[1]УК ВР декабрь нар'!AB165+'[1]УК ВР декабрь нар'!AC165+'[1]УК ВР декабрь нар'!AD165+'[1]УК ВР декабрь нар'!AE165+'[1]УК ВР декабрь нар'!AF165+'[1]УК ВР декабрь нар'!AG165+'[1]УК ВР декабрь нар'!AH165+'[1]УК ВР декабрь нар'!AJ165+'[1]УК ВР декабрь нар'!AL165+'[1]УК ВР декабрь нар'!AN165+'[1]УК ВР декабрь нар'!AO165+'[1]УК ВР декабрь нар'!AP165+'[1]УК ВР декабрь нар'!AQ165+'[1]УК ВР декабрь нар'!AR165+'[1]УК ВР декабрь нар'!AT165</f>
        <v>3399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нар'!AY165</f>
        <v>94253.065321569055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SUM(F34:F38)+25396.08</f>
        <v>128904.88375300189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нар'!CN165+'[1]УК ВР декабрь нар'!DU165</f>
        <v>42841.546495138595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нар'!CO165+'[1]УК ВР декабрь нар'!DV165</f>
        <v>8885.9356614207336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нар'!CP165+'[1]УК ВР декабрь нар'!DW165</f>
        <v>13959.002900000001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нар'!AI165+'[1]УК ВР декабрь нар'!AJ165+'[1]УК ВР декабрь нар'!AS165+'[1]УК ВР декабрь нар'!BC165+'[1]УК ВР декабрь нар'!DB165+'[1]УК ВР декабрь нар'!EK165+'[1]УК ВР декабрь нар'!AM165</f>
        <v>4614.4000000000005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нар'!DG165+'[1]УК ВР декабрь нар'!EQ165</f>
        <v>33207.918696442561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SUM(F40:F48)+68992.58</f>
        <v>372157.62168311415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нар'!FB165+'[1]УК ВР декабрь нар'!FX165</f>
        <v>192214.70331427635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нар'!FC165+'[1]УК ВР декабрь нар'!FY165</f>
        <v>39280.184740530261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нар'!FD165+'[1]УК ВР декабрь нар'!FZ165</f>
        <v>419.29140000000007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нар'!GG165+'[1]УК ВР декабрь нар'!FL165+'[1]УК ВР декабрь нар'!BB165+'[1]УК ВР декабрь нар'!AK165</f>
        <v>9880.74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нар'!FS165+'[1]УК ВР декабрь нар'!GL165</f>
        <v>61370.122228307519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783597.29333584872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122367.4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48778.2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73589.2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905964.69333584874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898481.73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821069.52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-445356.59000210941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41'!A2:G2</f>
        <v>перед собственниками дома по адресу: ул. Р-Крестьянская 41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41'!G6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41'!G8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1157687.99</v>
      </c>
      <c r="F9" s="17">
        <f t="shared" ref="F9:G9" si="0">SUM(F10:F15)</f>
        <v>1366858.33</v>
      </c>
      <c r="G9" s="17">
        <f t="shared" si="0"/>
        <v>166082.59999999998</v>
      </c>
    </row>
    <row r="10" spans="1:7" ht="15.75" x14ac:dyDescent="0.25">
      <c r="A10" s="71" t="s">
        <v>9</v>
      </c>
      <c r="B10" s="72"/>
      <c r="C10" s="72"/>
      <c r="D10" s="73"/>
      <c r="E10" s="18">
        <v>438150.14</v>
      </c>
      <c r="F10" s="18">
        <v>571077.78</v>
      </c>
      <c r="G10" s="19">
        <v>59546.63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127512.74</v>
      </c>
      <c r="F12" s="18">
        <v>130704.35</v>
      </c>
      <c r="G12" s="19">
        <v>26765.62</v>
      </c>
    </row>
    <row r="13" spans="1:7" ht="15.75" x14ac:dyDescent="0.25">
      <c r="A13" s="71" t="s">
        <v>12</v>
      </c>
      <c r="B13" s="72"/>
      <c r="C13" s="72"/>
      <c r="D13" s="73"/>
      <c r="E13" s="18">
        <v>249230.74</v>
      </c>
      <c r="F13" s="18">
        <v>256242.87</v>
      </c>
      <c r="G13" s="19">
        <v>54437.3</v>
      </c>
    </row>
    <row r="14" spans="1:7" ht="15.75" x14ac:dyDescent="0.25">
      <c r="A14" s="64" t="s">
        <v>13</v>
      </c>
      <c r="B14" s="64"/>
      <c r="C14" s="64"/>
      <c r="D14" s="64"/>
      <c r="E14" s="18">
        <v>224379.61</v>
      </c>
      <c r="F14" s="18">
        <v>296980.01</v>
      </c>
      <c r="G14" s="19">
        <v>18771.61</v>
      </c>
    </row>
    <row r="15" spans="1:7" ht="15.75" x14ac:dyDescent="0.25">
      <c r="A15" s="71" t="s">
        <v>68</v>
      </c>
      <c r="B15" s="72"/>
      <c r="C15" s="72"/>
      <c r="D15" s="73"/>
      <c r="E15" s="18">
        <v>118414.76</v>
      </c>
      <c r="F15" s="18">
        <v>111853.32</v>
      </c>
      <c r="G15" s="19">
        <v>6561.44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807351.32000000007</v>
      </c>
      <c r="F16" s="17">
        <f>SUM(F17:F20)</f>
        <v>831355.87</v>
      </c>
      <c r="G16" s="17">
        <f>SUM(G17:G20)</f>
        <v>89051.329999999987</v>
      </c>
    </row>
    <row r="17" spans="1:12" ht="15.75" x14ac:dyDescent="0.25">
      <c r="A17" s="116" t="s">
        <v>43</v>
      </c>
      <c r="B17" s="117"/>
      <c r="C17" s="117"/>
      <c r="D17" s="118"/>
      <c r="E17" s="18">
        <v>796926.68</v>
      </c>
      <c r="F17" s="18">
        <v>820847.99</v>
      </c>
      <c r="G17" s="19">
        <v>87243.98</v>
      </c>
    </row>
    <row r="18" spans="1:12" ht="15.75" x14ac:dyDescent="0.25">
      <c r="A18" s="64" t="s">
        <v>55</v>
      </c>
      <c r="B18" s="64"/>
      <c r="C18" s="64"/>
      <c r="D18" s="64"/>
      <c r="E18" s="18">
        <v>920.04</v>
      </c>
      <c r="F18" s="18">
        <v>936.5</v>
      </c>
      <c r="G18" s="19">
        <v>161.29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9504.6</v>
      </c>
      <c r="F20" s="18">
        <v>9571.3799999999992</v>
      </c>
      <c r="G20" s="19">
        <v>1646.06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4171.8599999999997</v>
      </c>
      <c r="F21" s="17">
        <f>SUM(F22)</f>
        <v>5212.32</v>
      </c>
      <c r="G21" s="17">
        <f>SUM(G22)</f>
        <v>579.37</v>
      </c>
    </row>
    <row r="22" spans="1:12" ht="15.75" x14ac:dyDescent="0.25">
      <c r="A22" s="64" t="s">
        <v>15</v>
      </c>
      <c r="B22" s="64"/>
      <c r="C22" s="64"/>
      <c r="D22" s="64"/>
      <c r="E22" s="18">
        <v>4171.8599999999997</v>
      </c>
      <c r="F22" s="18">
        <v>5212.32</v>
      </c>
      <c r="G22" s="19">
        <v>579.37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'Р-Крестьянская 41'!F58</f>
        <v>-445356.59000210941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64796.308173712561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нар'!W165</f>
        <v>10390.144369409827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нар'!X165</f>
        <v>3201.1236027419859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нар'!Y165</f>
        <v>3323.5216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нар'!AV165+'[2]УК ВР декабрь нар'!BN165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нар'!AY165</f>
        <v>47881.518601560747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SUM(F35:F39)+28971.99</f>
        <v>128881.4026124481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нар'!CN165+'[2]УК ВР декабрь нар'!DU165</f>
        <v>41105.933983574578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нар'!CO165+'[2]УК ВР декабрь нар'!DV165</f>
        <v>12712.378042592754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нар'!CP165+'[2]УК ВР декабрь нар'!DW165</f>
        <v>3600.3958999999995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нар'!BM165+'[2]УК ВР декабрь нар'!DB165+'[2]УК ВР декабрь нар'!EL165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нар'!DG165+'[2]УК ВР декабрь нар'!EQ165</f>
        <v>42490.704686280755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388308.23981288378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нар'!FB165+'[2]УК ВР декабрь нар'!FX165</f>
        <v>195396.329516522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нар'!FC165+'[2]УК ВР декабрь нар'!FY165</f>
        <v>125121.61049834665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нар'!FD165+'[2]УК ВР декабрь нар'!FZ165</f>
        <v>556.46100000000001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нар'!GG165+'[2]УК ВР декабрь нар'!FL165+'[2]УК ВР декабрь нар'!AK165</f>
        <v>12.24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нар'!FS165+'[2]УК ВР декабрь нар'!GL165</f>
        <v>67221.598798015184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581985.95059904444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125023.76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44055.03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80968.73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707009.71059904445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796926.68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820847.99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-355439.62060115382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L26" sqref="L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41'!A2:G2</f>
        <v>перед собственниками дома по адресу: ул. Р-Крестьянская 41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41'!G6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41'!G8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362002.24</v>
      </c>
      <c r="F9" s="17">
        <f t="shared" ref="F9:G9" si="0">SUM(F10:F15)</f>
        <v>476984.64</v>
      </c>
      <c r="G9" s="17">
        <f t="shared" si="0"/>
        <v>51100.200000000012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49847.51</v>
      </c>
      <c r="G10" s="19">
        <v>9699.1200000000008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124525.41</v>
      </c>
      <c r="F12" s="18">
        <v>133249.56</v>
      </c>
      <c r="G12" s="19">
        <v>18041.47</v>
      </c>
    </row>
    <row r="13" spans="1:7" ht="15.75" x14ac:dyDescent="0.25">
      <c r="A13" s="71" t="s">
        <v>12</v>
      </c>
      <c r="B13" s="72"/>
      <c r="C13" s="72"/>
      <c r="D13" s="73"/>
      <c r="E13" s="18">
        <v>237476.83</v>
      </c>
      <c r="F13" s="18">
        <v>260298.82</v>
      </c>
      <c r="G13" s="19">
        <v>31615.31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27904.47</v>
      </c>
      <c r="G14" s="19">
        <v>-9132.86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5684.28</v>
      </c>
      <c r="G15" s="19">
        <v>877.16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749455.04999999993</v>
      </c>
      <c r="F16" s="17">
        <f>SUM(F17:F20)</f>
        <v>765907.66999999993</v>
      </c>
      <c r="G16" s="17">
        <f>SUM(G17:G20)</f>
        <v>67031.599999999991</v>
      </c>
    </row>
    <row r="17" spans="1:12" ht="27.75" customHeight="1" x14ac:dyDescent="0.25">
      <c r="A17" s="116" t="s">
        <v>43</v>
      </c>
      <c r="B17" s="117"/>
      <c r="C17" s="117"/>
      <c r="D17" s="118"/>
      <c r="E17" s="18">
        <v>738570.57</v>
      </c>
      <c r="F17" s="18">
        <v>754784.88</v>
      </c>
      <c r="G17" s="19">
        <v>65462.559999999998</v>
      </c>
    </row>
    <row r="18" spans="1:12" ht="15.75" x14ac:dyDescent="0.25">
      <c r="A18" s="64" t="s">
        <v>55</v>
      </c>
      <c r="B18" s="64"/>
      <c r="C18" s="64"/>
      <c r="D18" s="64"/>
      <c r="E18" s="18">
        <v>1073.3399999999999</v>
      </c>
      <c r="F18" s="18">
        <v>1070.07</v>
      </c>
      <c r="G18" s="19">
        <v>164.56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9811.14</v>
      </c>
      <c r="F20" s="18">
        <v>10052.719999999999</v>
      </c>
      <c r="G20" s="19">
        <v>1404.48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492.24</v>
      </c>
      <c r="G21" s="17">
        <f>SUM(G22)</f>
        <v>87.13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492.24</v>
      </c>
      <c r="G22" s="19">
        <v>87.13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'Р-Крестьянская 41(2019)'!F59</f>
        <v>-355439.62060115382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61190.67355832841</v>
      </c>
    </row>
    <row r="27" spans="1:12" ht="64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нар'!W165</f>
        <v>10694.721754514265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нар'!X165</f>
        <v>2518.2837396794703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нар'!Y165</f>
        <v>77.909199999999998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нар'!AA165+'[3]УК ВР декабрь нар'!AB165+'[3]УК ВР декабрь нар'!AC165+'[3]УК ВР декабрь нар'!AD165+'[3]УК ВР декабрь нар'!AE165+'[3]УК ВР декабрь нар'!AF165+'[3]УК ВР декабрь нар'!AG165+'[3]УК ВР декабрь нар'!AH165+'[3]УК ВР декабрь нар'!AJ165+'[3]УК ВР декабрь нар'!AL165+'[3]УК ВР декабрь нар'!AN165+'[3]УК ВР декабрь нар'!AO165+'[3]УК ВР декабрь нар'!AP165+'[3]УК ВР декабрь нар'!AQ165+'[3]УК ВР декабрь нар'!AR165+'[3]УК ВР декабрь нар'!AT165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нар'!AY165</f>
        <v>45633.758864134674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SUM(F35:F39)+29259.84</f>
        <v>151503.35465633287</v>
      </c>
    </row>
    <row r="34" spans="1:12" ht="85.9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нар'!CN165+'[3]УК ВР декабрь нар'!DU165</f>
        <v>59863.065979979845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нар'!CO165+'[3]УК ВР декабрь нар'!DV165</f>
        <v>16242.695067540801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нар'!CP165+'[3]УК ВР декабрь нар'!DW165</f>
        <v>6471.4179000000013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нар'!AI165+'[3]УК ВР декабрь нар'!AJ165+'[3]УК ВР декабрь нар'!AS165+'[3]УК ВР декабрь нар'!BM165+'[3]УК ВР декабрь нар'!DB165+'[3]УК ВР декабрь нар'!EK165+'[3]УК ВР декабрь нар'!AM165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нар'!DF165+'[3]УК ВР декабрь нар'!EP165</f>
        <v>39666.335708812236</v>
      </c>
    </row>
    <row r="40" spans="1:12" ht="65.45" customHeight="1" x14ac:dyDescent="0.25">
      <c r="A40" s="105" t="s">
        <v>74</v>
      </c>
      <c r="B40" s="106"/>
      <c r="C40" s="106"/>
      <c r="D40" s="106"/>
      <c r="E40" s="107"/>
      <c r="F40" s="27">
        <f>SUM(F41:F49)</f>
        <v>179347.31832166173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нар'!FB165+'[3]УК ВР декабрь нар'!FX165</f>
        <v>111223.30689575052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нар'!FC165+'[3]УК ВР декабрь нар'!FY165</f>
        <v>30564.118647372132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нар'!FD165+'[3]УК ВР декабрь нар'!FZ165</f>
        <v>1046.6322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нар'!GG165+'[3]УК ВР декабрь нар'!FL165+'[3]УК ВР декабрь нар'!FE165+'[3]УК ВР декабрь нар'!AK165</f>
        <v>33.660000000000004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нар'!FS165+'[3]УК ВР декабрь нар'!GL165</f>
        <v>36479.600578539103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392041.34653632302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102359.01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23531.89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78827.12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494400.35653632303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738570.57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754784.88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-111269.4071374769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41'!A2:G2</f>
        <v>перед собственниками дома по адресу: ул. Р-Крестьянская 41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41'!G6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41'!G8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-13550.25</v>
      </c>
      <c r="F9" s="17">
        <f t="shared" ref="F9:G9" si="0">SUM(F10:F15)</f>
        <v>32915.53</v>
      </c>
      <c r="G9" s="17">
        <f t="shared" si="0"/>
        <v>4634.42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4190.6000000000004</v>
      </c>
      <c r="G10" s="19">
        <v>5508.52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-4784.66</v>
      </c>
      <c r="F12" s="18">
        <v>9396.99</v>
      </c>
      <c r="G12" s="19">
        <v>3859.82</v>
      </c>
    </row>
    <row r="13" spans="1:7" ht="15.75" x14ac:dyDescent="0.25">
      <c r="A13" s="71" t="s">
        <v>12</v>
      </c>
      <c r="B13" s="72"/>
      <c r="C13" s="72"/>
      <c r="D13" s="73"/>
      <c r="E13" s="18">
        <v>-7666.14</v>
      </c>
      <c r="F13" s="18">
        <v>16860.580000000002</v>
      </c>
      <c r="G13" s="19">
        <v>7088.59</v>
      </c>
    </row>
    <row r="14" spans="1:7" ht="15.75" x14ac:dyDescent="0.25">
      <c r="A14" s="64" t="s">
        <v>13</v>
      </c>
      <c r="B14" s="64"/>
      <c r="C14" s="64"/>
      <c r="D14" s="64"/>
      <c r="E14" s="18">
        <v>49.75</v>
      </c>
      <c r="F14" s="18">
        <v>2871.3</v>
      </c>
      <c r="G14" s="19">
        <v>-11954.41</v>
      </c>
    </row>
    <row r="15" spans="1:7" ht="15.75" x14ac:dyDescent="0.25">
      <c r="A15" s="71" t="s">
        <v>68</v>
      </c>
      <c r="B15" s="72"/>
      <c r="C15" s="72"/>
      <c r="D15" s="73"/>
      <c r="E15" s="18">
        <v>-1149.2</v>
      </c>
      <c r="F15" s="18">
        <v>-403.94</v>
      </c>
      <c r="G15" s="19">
        <v>131.9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743377.92999999993</v>
      </c>
      <c r="F16" s="17">
        <f t="shared" ref="F16:G16" si="1">SUM(F17:F20)</f>
        <v>736455.61999999988</v>
      </c>
      <c r="G16" s="17">
        <f t="shared" si="1"/>
        <v>88631.18</v>
      </c>
    </row>
    <row r="17" spans="1:12" ht="39.6" customHeight="1" x14ac:dyDescent="0.25">
      <c r="A17" s="119" t="s">
        <v>78</v>
      </c>
      <c r="B17" s="120"/>
      <c r="C17" s="120"/>
      <c r="D17" s="121"/>
      <c r="E17" s="18">
        <v>731831.82</v>
      </c>
      <c r="F17" s="18">
        <v>725089.03999999992</v>
      </c>
      <c r="G17" s="19">
        <v>86882.61</v>
      </c>
    </row>
    <row r="18" spans="1:12" ht="15.75" x14ac:dyDescent="0.25">
      <c r="A18" s="64" t="s">
        <v>55</v>
      </c>
      <c r="B18" s="64"/>
      <c r="C18" s="64"/>
      <c r="D18" s="64"/>
      <c r="E18" s="18">
        <v>1148.53</v>
      </c>
      <c r="F18" s="18">
        <v>1149.8900000000001</v>
      </c>
      <c r="G18" s="19">
        <v>163.19999999999999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10397.58</v>
      </c>
      <c r="F20" s="18">
        <v>10216.69</v>
      </c>
      <c r="G20" s="19">
        <v>1585.37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'Р-Крестьянская 41(2020)'!F59</f>
        <v>-111269.4071374769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398331.68421550316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нар'!W165</f>
        <v>30521.504644954563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нар'!X165</f>
        <v>7393.4286388673454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нар'!Y165+'[4]УК ВР декабрь нар'!DX165</f>
        <v>75294.647999999986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нар'!AV165+'[4]УК ВР декабрь нар'!BM165+'[4]УК ВР декабрь нар'!BN165+'[4]УК ВР декабрь нар'!BO165+'[4]УК ВР декабрь нар'!BP165+'[4]УК ВР декабрь нар'!EG165+'[4]УК ВР декабрь нар'!EH165+'[4]УК ВР декабрь нар'!EI165+'[4]УК ВР декабрь нар'!EJ165</f>
        <v>167029.30109999998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нар'!AY165</f>
        <v>118092.80183168125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SUM(F35:F39)+39904.34</f>
        <v>176184.88744849959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нар'!CN165+'[4]УК ВР декабрь нар'!DU165</f>
        <v>72091.511968244697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нар'!CO165+'[4]УК ВР декабрь нар'!DV165</f>
        <v>17536.243920365854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нар'!CP165+'[4]УК ВР декабрь нар'!DL165+'[4]УК ВР декабрь нар'!DP165+'[4]УК ВР декабрь нар'!DT165</f>
        <v>12474.875900000001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нар'!DB165+'[4]УК ВР декабрь нар'!DY165+'[4]УК ВР декабрь нар'!DZ165+'[4]УК ВР декабрь нар'!EA165+'[4]УК ВР декабрь нар'!EB165+'[4]УК ВР декабрь нар'!EC165+'[4]УК ВР декабрь нар'!ED165+'[4]УК ВР декабрь нар'!EE165+'[4]УК ВР декабрь нар'!EF165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нар'!DG165+'[4]УК ВР декабрь нар'!EP165</f>
        <v>34177.91565988904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269248.30605000001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нар'!$EU165+'[4]УК ВР декабрь нар'!FV165+'[4]УК ВР декабрь нар'!EY165</f>
        <v>267990.06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нар'!EW165+'[4]УК ВР декабрь нар'!FA165+'[4]УК ВР декабрь нар'!FZ165</f>
        <v>1239.97605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нар'!FL165+'[4]УК ВР декабрь нар'!GG165</f>
        <v>18.27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нар'!FS165+'[4]УК ВР декабрь нар'!GL165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843764.87771400274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96314.13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13963.32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82350.81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940079.00771400274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731831.82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725089.03999999992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-319516.59485147975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79</v>
      </c>
      <c r="B1" s="140"/>
      <c r="C1" s="140"/>
      <c r="D1" s="140"/>
      <c r="E1" s="140"/>
      <c r="F1" s="140"/>
      <c r="G1" s="68"/>
      <c r="I1" s="44"/>
    </row>
    <row r="2" spans="1:9" ht="22.5" customHeight="1" x14ac:dyDescent="0.2">
      <c r="A2" s="140" t="str">
        <f>'Р-Крестьянская 41(2021)'!A2:G2</f>
        <v>перед собственниками дома по адресу: ул. Р-Крестьянская 41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-16507.27</v>
      </c>
      <c r="F10" s="56">
        <f>SUM(F11:F16)</f>
        <v>-1596.0699999999997</v>
      </c>
      <c r="G10" s="56">
        <f>SUM(G11:G16)</f>
        <v>-24122.2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88.52</v>
      </c>
      <c r="G11" s="19">
        <v>0</v>
      </c>
    </row>
    <row r="12" spans="1:9" ht="15.75" x14ac:dyDescent="0.25">
      <c r="A12" s="123" t="s">
        <v>10</v>
      </c>
      <c r="B12" s="124"/>
      <c r="C12" s="124"/>
      <c r="D12" s="125"/>
      <c r="E12" s="19"/>
      <c r="F12" s="19"/>
      <c r="G12" s="19"/>
    </row>
    <row r="13" spans="1:9" ht="15.75" x14ac:dyDescent="0.25">
      <c r="A13" s="123" t="s">
        <v>11</v>
      </c>
      <c r="B13" s="124"/>
      <c r="C13" s="124"/>
      <c r="D13" s="125"/>
      <c r="E13" s="19">
        <v>-916.24</v>
      </c>
      <c r="F13" s="19">
        <v>383.92</v>
      </c>
      <c r="G13" s="19">
        <v>2348.08</v>
      </c>
    </row>
    <row r="14" spans="1:9" ht="15.75" x14ac:dyDescent="0.25">
      <c r="A14" s="123" t="s">
        <v>12</v>
      </c>
      <c r="B14" s="124"/>
      <c r="C14" s="124"/>
      <c r="D14" s="125"/>
      <c r="E14" s="19">
        <v>-1580.53</v>
      </c>
      <c r="F14" s="19">
        <v>1433.88</v>
      </c>
      <c r="G14" s="19">
        <v>3774.35</v>
      </c>
    </row>
    <row r="15" spans="1:9" ht="15.75" x14ac:dyDescent="0.25">
      <c r="A15" s="127" t="s">
        <v>13</v>
      </c>
      <c r="B15" s="127"/>
      <c r="C15" s="127"/>
      <c r="D15" s="127"/>
      <c r="E15" s="19">
        <v>-14010.5</v>
      </c>
      <c r="F15" s="19">
        <v>-3519.37</v>
      </c>
      <c r="G15" s="19">
        <v>-30244.63</v>
      </c>
    </row>
    <row r="16" spans="1:9" ht="15.75" x14ac:dyDescent="0.25">
      <c r="A16" s="123" t="s">
        <v>81</v>
      </c>
      <c r="B16" s="124"/>
      <c r="C16" s="124"/>
      <c r="D16" s="125"/>
      <c r="E16" s="19">
        <v>0</v>
      </c>
      <c r="F16" s="19">
        <v>16.98</v>
      </c>
      <c r="G16" s="19">
        <v>0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773702.94</v>
      </c>
      <c r="F17" s="19">
        <v>764404.69</v>
      </c>
      <c r="G17" s="19">
        <v>92484.46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E22+E23+E24+E25</f>
        <v>12423.05</v>
      </c>
      <c r="F21" s="57">
        <f t="shared" ref="F21:G21" si="0">F22+F23+F24+F25</f>
        <v>12020.89</v>
      </c>
      <c r="G21" s="57">
        <f t="shared" si="0"/>
        <v>2119.58</v>
      </c>
    </row>
    <row r="22" spans="1:10" ht="15.75" x14ac:dyDescent="0.25">
      <c r="A22" s="123" t="s">
        <v>55</v>
      </c>
      <c r="B22" s="124"/>
      <c r="C22" s="124"/>
      <c r="D22" s="125"/>
      <c r="E22" s="19">
        <v>1170.05</v>
      </c>
      <c r="F22" s="19">
        <v>1145.99</v>
      </c>
      <c r="G22" s="19">
        <v>184.3</v>
      </c>
    </row>
    <row r="23" spans="1:10" ht="15.75" x14ac:dyDescent="0.25">
      <c r="A23" s="123" t="s">
        <v>56</v>
      </c>
      <c r="B23" s="124"/>
      <c r="C23" s="124"/>
      <c r="D23" s="125"/>
      <c r="E23" s="19"/>
      <c r="F23" s="19"/>
      <c r="G23" s="19"/>
    </row>
    <row r="24" spans="1:10" ht="15.75" x14ac:dyDescent="0.25">
      <c r="A24" s="123" t="s">
        <v>57</v>
      </c>
      <c r="B24" s="124"/>
      <c r="C24" s="124"/>
      <c r="D24" s="125"/>
      <c r="E24" s="19">
        <v>10991.02</v>
      </c>
      <c r="F24" s="19">
        <v>10870.77</v>
      </c>
      <c r="G24" s="19">
        <v>1677.43</v>
      </c>
    </row>
    <row r="25" spans="1:10" ht="15.75" x14ac:dyDescent="0.25">
      <c r="A25" s="123" t="s">
        <v>87</v>
      </c>
      <c r="B25" s="124"/>
      <c r="C25" s="124"/>
      <c r="D25" s="125"/>
      <c r="E25" s="19">
        <v>261.98</v>
      </c>
      <c r="F25" s="19">
        <v>4.13</v>
      </c>
      <c r="G25" s="19">
        <v>257.85000000000002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40">
        <f>'Р-Крестьянская 41(2021)'!F59</f>
        <v>-319516.59485147975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88484.577792382755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нар'!W165+'[6]УК ВР декабрь нар'!EX165</f>
        <v>5318.538364853749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нар'!X165+'[6]УК ВР декабрь нар'!EY165</f>
        <v>1258.6018857712879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нар'!Y165+'[6]УК ВР декабрь нар'!EZ165+'[6]УК ВР декабрь нар'!FB165+'[6]УК ВР декабрь нар'!AW165</f>
        <v>4799.5939999999991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нар'!AV165+'[6]УК ВР декабрь нар'!FQ165</f>
        <v>71722.360000011933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нар'!AY165+'[6]УК ВР декабрь нар'!FR165</f>
        <v>5385.4835417457916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SUM(F40:F44)+41876.14</f>
        <v>223354.76039526897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нар'!CQ165+'[6]УК ВР декабрь нар'!DX165</f>
        <v>97410.171446239954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нар'!CR165+'[6]УК ВР декабрь нар'!DY165</f>
        <v>22945.998358143217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нар'!DZ165+'[6]УК ВР декабрь нар'!CS165</f>
        <v>13067.372644843041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нар'!DE165+'[6]УК ВР декабрь нар'!ET165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нар'!DI165+'[6]УК ВР декабрь нар'!EU165</f>
        <v>48055.077946042766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268018.70250000001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нар'!GH165</f>
        <v>267990.06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нар'!GK165+'[6]УК ВР декабрь нар'!GL165+'[6]УК ВР декабрь нар'!GN165+'[6]УК ВР декабрь нар'!GO165+'[6]УК ВР декабрь нар'!GP165+'[6]УК ВР декабрь нар'!GQ165+'[6]УК ВР декабрь нар'!GR165+'[6]УК ВР декабрь нар'!GS165+'[6]УК ВР декабрь нар'!GT165+'[6]УК ВР декабрь нар'!GU165+'[6]УК ВР декабрь нар'!GV165</f>
        <v>28.642499999999998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579858.04068765172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93824.37000000001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14180.52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79643.850000000006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673682.41068765172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773702.94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764404.69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-219496.06553913152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-311980.52553913154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J28" sqref="J2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91</v>
      </c>
      <c r="B1" s="140"/>
      <c r="C1" s="140"/>
      <c r="D1" s="140"/>
      <c r="E1" s="140"/>
      <c r="F1" s="140"/>
      <c r="G1" s="68"/>
      <c r="I1" s="44"/>
    </row>
    <row r="2" spans="1:9" ht="22.5" customHeight="1" x14ac:dyDescent="0.2">
      <c r="A2" s="140" t="str">
        <f>'Р-Крестьянская 41(2022)'!A2:G2</f>
        <v>перед собственниками дома по адресу: ул. Р-Крестьянская 41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-97.96</v>
      </c>
      <c r="F10" s="56">
        <f>SUM(F11:F16)</f>
        <v>269.71999999999997</v>
      </c>
      <c r="G10" s="56">
        <f>SUM(G11:G16)</f>
        <v>-24489.88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0</v>
      </c>
    </row>
    <row r="12" spans="1:9" ht="15.75" x14ac:dyDescent="0.25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0</v>
      </c>
    </row>
    <row r="13" spans="1:9" ht="15.75" x14ac:dyDescent="0.25">
      <c r="A13" s="123" t="s">
        <v>11</v>
      </c>
      <c r="B13" s="124"/>
      <c r="C13" s="124"/>
      <c r="D13" s="125"/>
      <c r="E13" s="19">
        <v>0</v>
      </c>
      <c r="F13" s="19">
        <v>110.8</v>
      </c>
      <c r="G13" s="19">
        <v>2237.2800000000002</v>
      </c>
    </row>
    <row r="14" spans="1:9" ht="15.75" x14ac:dyDescent="0.25">
      <c r="A14" s="123" t="s">
        <v>12</v>
      </c>
      <c r="B14" s="124"/>
      <c r="C14" s="124"/>
      <c r="D14" s="125"/>
      <c r="E14" s="19">
        <v>-97.96</v>
      </c>
      <c r="F14" s="19">
        <v>158.91999999999999</v>
      </c>
      <c r="G14" s="19">
        <v>3517.47</v>
      </c>
    </row>
    <row r="15" spans="1:9" ht="15.75" x14ac:dyDescent="0.25">
      <c r="A15" s="127" t="s">
        <v>92</v>
      </c>
      <c r="B15" s="127"/>
      <c r="C15" s="127"/>
      <c r="D15" s="127"/>
      <c r="E15" s="19">
        <v>0</v>
      </c>
      <c r="F15" s="19">
        <v>0</v>
      </c>
      <c r="G15" s="19">
        <v>-30244.63</v>
      </c>
    </row>
    <row r="16" spans="1:9" ht="15.75" x14ac:dyDescent="0.25">
      <c r="A16" s="123" t="s">
        <v>81</v>
      </c>
      <c r="B16" s="124"/>
      <c r="C16" s="124"/>
      <c r="D16" s="125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1009130.75</v>
      </c>
      <c r="F17" s="19">
        <v>953411.62</v>
      </c>
      <c r="G17" s="19">
        <v>148207.38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20546.79</v>
      </c>
      <c r="F21" s="57">
        <f>SUM(F22:F25)</f>
        <v>19406.3</v>
      </c>
      <c r="G21" s="57">
        <f>SUM(G22:G25)</f>
        <v>3260.07</v>
      </c>
    </row>
    <row r="22" spans="1:10" ht="15.75" x14ac:dyDescent="0.25">
      <c r="A22" s="123" t="s">
        <v>93</v>
      </c>
      <c r="B22" s="124"/>
      <c r="C22" s="124"/>
      <c r="D22" s="125"/>
      <c r="E22" s="19">
        <v>7555.83</v>
      </c>
      <c r="F22" s="19">
        <v>6915.29</v>
      </c>
      <c r="G22" s="19">
        <v>824.84</v>
      </c>
    </row>
    <row r="23" spans="1:10" ht="15.75" x14ac:dyDescent="0.25">
      <c r="A23" s="123" t="s">
        <v>94</v>
      </c>
      <c r="B23" s="124"/>
      <c r="C23" s="124"/>
      <c r="D23" s="125"/>
      <c r="E23" s="19">
        <v>0</v>
      </c>
      <c r="F23" s="19">
        <v>0</v>
      </c>
      <c r="G23" s="19">
        <v>0</v>
      </c>
    </row>
    <row r="24" spans="1:10" ht="15.75" x14ac:dyDescent="0.25">
      <c r="A24" s="123" t="s">
        <v>57</v>
      </c>
      <c r="B24" s="124"/>
      <c r="C24" s="124"/>
      <c r="D24" s="125"/>
      <c r="E24" s="19">
        <v>12154.06</v>
      </c>
      <c r="F24" s="19">
        <v>11531.26</v>
      </c>
      <c r="G24" s="19">
        <v>2300.23</v>
      </c>
    </row>
    <row r="25" spans="1:10" ht="15.75" x14ac:dyDescent="0.25">
      <c r="A25" s="123" t="s">
        <v>87</v>
      </c>
      <c r="B25" s="124"/>
      <c r="C25" s="124"/>
      <c r="D25" s="125"/>
      <c r="E25" s="19">
        <v>836.9</v>
      </c>
      <c r="F25" s="19">
        <v>959.75</v>
      </c>
      <c r="G25" s="19">
        <v>135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40">
        <f>'Р-Крестьянская 41(2022)'!F64</f>
        <v>-219496.06553913152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145764.0138199334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нар'!W165+'[7]УК ВР декабрь нар'!FE165</f>
        <v>23930.969379966537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нар'!FF165+'[7]УК ВР декабрь нар'!X165</f>
        <v>5788.5785499153008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нар'!Y165+'[7]УК ВР декабрь нар'!FH165+'[7]УК ВР декабрь нар'!AW165</f>
        <v>2283.3349000000017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нар'!AV165+'[7]УК ВР декабрь нар'!FX165</f>
        <v>91604.927150050309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нар'!FY165+'[7]УК ВР декабрь нар'!AX165</f>
        <v>22156.203840001242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SUM(F40:F44)+35742.44</f>
        <v>224053.17236235744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нар'!CQ165+'[7]УК ВР декабрь нар'!CT165+'[7]УК ВР декабрь нар'!ED165+'[7]УК ВР декабрь нар'!EE165</f>
        <v>170584.96423810802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нар'!CR165+'[7]УК ВР декабрь нар'!EF165</f>
        <v>3086.7273461130262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нар'!CS165+'[7]УК ВР декабрь нар'!EG165</f>
        <v>6807.1717729054999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нар'!FA165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нар'!DI165+'[7]УК ВР декабрь нар'!FB165</f>
        <v>7831.8690052308693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308687.83630000008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нар'!GO165+'[7]УК ВР декабрь нар'!GP165</f>
        <v>308377.03000000009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нар'!GR165+'[7]УК ВР декабрь нар'!GS165+'[7]УК ВР декабрь нар'!GT165+'[7]УК ВР декабрь нар'!GU165+'[7]УК ВР декабрь нар'!GV165+'[7]УК ВР декабрь нар'!GW165+'[7]УК ВР декабрь нар'!GX165+'[7]УК ВР декабрь нар'!GY165+'[7]УК ВР декабрь нар'!GZ165</f>
        <v>310.80629999999996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678505.02248229086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96127.360000000001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19629.009999999998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76498.350000000006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774632.38248229085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1009130.75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953411.62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15002.301978577627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-133205.07802142238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41</vt:lpstr>
      <vt:lpstr>Р-Крестьянская 41(2019)</vt:lpstr>
      <vt:lpstr>Р-Крестьянская 41(2020)</vt:lpstr>
      <vt:lpstr>Р-Крестьянская 41(2021)</vt:lpstr>
      <vt:lpstr>Р-Крестьянская 41(2022)</vt:lpstr>
      <vt:lpstr>Р-Крестьянская 41(2023)</vt:lpstr>
      <vt:lpstr>'Р-Крестьянская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2024-05-20T12:03:44Z</cp:lastPrinted>
  <dcterms:created xsi:type="dcterms:W3CDTF">2013-05-24T09:13:10Z</dcterms:created>
  <dcterms:modified xsi:type="dcterms:W3CDTF">2024-05-20T12:03:47Z</dcterms:modified>
</cp:coreProperties>
</file>